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620"/>
  </bookViews>
  <sheets>
    <sheet name="хш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92" i="1" l="1"/>
  <c r="H53" i="1" l="1"/>
  <c r="E53" i="1"/>
  <c r="I53" i="1" s="1"/>
  <c r="E27" i="1" l="1"/>
  <c r="H27" i="1" s="1"/>
  <c r="D91" i="1"/>
  <c r="D92" i="1" s="1"/>
  <c r="D88" i="1"/>
  <c r="D89" i="1"/>
  <c r="D90" i="1"/>
  <c r="D87" i="1"/>
  <c r="B92" i="1"/>
  <c r="H87" i="1"/>
  <c r="I87" i="1"/>
  <c r="H88" i="1"/>
  <c r="I88" i="1" s="1"/>
  <c r="H89" i="1"/>
  <c r="I89" i="1" s="1"/>
  <c r="H90" i="1"/>
  <c r="H91" i="1"/>
  <c r="I91" i="1" s="1"/>
  <c r="E97" i="1"/>
  <c r="H97" i="1"/>
  <c r="I97" i="1" s="1"/>
  <c r="E98" i="1"/>
  <c r="H98" i="1"/>
  <c r="I98" i="1" s="1"/>
  <c r="E99" i="1"/>
  <c r="H99" i="1"/>
  <c r="I99" i="1" s="1"/>
  <c r="E100" i="1"/>
  <c r="H100" i="1"/>
  <c r="I100" i="1"/>
  <c r="E101" i="1"/>
  <c r="H101" i="1"/>
  <c r="I101" i="1" s="1"/>
  <c r="E102" i="1"/>
  <c r="H102" i="1"/>
  <c r="I102" i="1" s="1"/>
  <c r="E103" i="1"/>
  <c r="H103" i="1"/>
  <c r="I103" i="1" s="1"/>
  <c r="E104" i="1"/>
  <c r="H104" i="1"/>
  <c r="I104" i="1"/>
  <c r="E67" i="1"/>
  <c r="H67" i="1"/>
  <c r="I67" i="1" s="1"/>
  <c r="E68" i="1"/>
  <c r="H68" i="1"/>
  <c r="I68" i="1" s="1"/>
  <c r="E60" i="1"/>
  <c r="H60" i="1"/>
  <c r="E61" i="1"/>
  <c r="H61" i="1"/>
  <c r="I61" i="1" s="1"/>
  <c r="E51" i="1"/>
  <c r="H51" i="1"/>
  <c r="I51" i="1"/>
  <c r="E50" i="1"/>
  <c r="H50" i="1"/>
  <c r="E52" i="1"/>
  <c r="H52" i="1"/>
  <c r="E54" i="1"/>
  <c r="H54" i="1"/>
  <c r="I54" i="1" s="1"/>
  <c r="E26" i="1"/>
  <c r="H26" i="1" s="1"/>
  <c r="E28" i="1"/>
  <c r="H28" i="1"/>
  <c r="D17" i="1"/>
  <c r="F17" i="1"/>
  <c r="D18" i="1"/>
  <c r="F18" i="1"/>
  <c r="D19" i="1"/>
  <c r="F19" i="1" s="1"/>
  <c r="F21" i="1" s="1"/>
  <c r="D20" i="1"/>
  <c r="F20" i="1"/>
  <c r="F116" i="1"/>
  <c r="J116" i="1" s="1"/>
  <c r="O116" i="1" s="1"/>
  <c r="E105" i="1"/>
  <c r="E81" i="1"/>
  <c r="H81" i="1"/>
  <c r="I81" i="1" s="1"/>
  <c r="I82" i="1" s="1"/>
  <c r="E82" i="1"/>
  <c r="E74" i="1"/>
  <c r="H74" i="1"/>
  <c r="I74" i="1"/>
  <c r="I75" i="1" s="1"/>
  <c r="E75" i="1"/>
  <c r="E69" i="1"/>
  <c r="E62" i="1"/>
  <c r="E21" i="1"/>
  <c r="O111" i="1"/>
  <c r="C116" i="1" s="1"/>
  <c r="E125" i="1"/>
  <c r="D116" i="1"/>
  <c r="I116" i="1"/>
  <c r="B21" i="1"/>
  <c r="D21" i="1"/>
  <c r="C21" i="1"/>
  <c r="I90" i="1" l="1"/>
  <c r="I92" i="1" s="1"/>
  <c r="I105" i="1"/>
  <c r="I69" i="1"/>
  <c r="I60" i="1"/>
  <c r="I62" i="1" s="1"/>
  <c r="I52" i="1"/>
  <c r="I55" i="1" s="1"/>
  <c r="D125" i="1"/>
  <c r="P116" i="1"/>
  <c r="F125" i="1" s="1"/>
  <c r="E55" i="1"/>
  <c r="I50" i="1"/>
  <c r="H29" i="1"/>
  <c r="G125" i="1" l="1"/>
  <c r="B132" i="1" s="1"/>
  <c r="C132" i="1" s="1"/>
</calcChain>
</file>

<file path=xl/sharedStrings.xml><?xml version="1.0" encoding="utf-8"?>
<sst xmlns="http://schemas.openxmlformats.org/spreadsheetml/2006/main" count="287" uniqueCount="139">
  <si>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</si>
  <si>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</si>
  <si>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</si>
  <si>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</si>
  <si>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</si>
  <si>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</si>
  <si>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</si>
  <si>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</si>
  <si>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</si>
  <si>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</si>
  <si>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</si>
  <si>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</si>
  <si>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</si>
  <si>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</si>
  <si>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</si>
  <si>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</si>
  <si>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</si>
  <si>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</si>
  <si>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</si>
  <si>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</si>
  <si>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</si>
  <si>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</si>
  <si>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</si>
  <si>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</si>
  <si>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</si>
  <si>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</si>
  <si>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</si>
  <si>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</si>
  <si>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</si>
  <si>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</si>
  <si>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Нормативные затраты</t>
  </si>
  <si>
    <t>Итого:</t>
  </si>
  <si>
    <t>х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</si>
  <si>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</si>
  <si>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</si>
  <si>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</si>
  <si>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</si>
  <si>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</si>
  <si>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</si>
  <si>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</si>
  <si>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</si>
  <si>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</si>
  <si>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</si>
  <si>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</si>
  <si>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</si>
  <si>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</si>
  <si>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</si>
  <si>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</si>
  <si>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</si>
  <si>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</si>
  <si>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</si>
  <si>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</si>
  <si>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</si>
  <si>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</si>
  <si>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</si>
  <si>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</si>
  <si>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</si>
  <si>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</si>
  <si>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</si>
  <si>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</si>
  <si>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</si>
  <si>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</si>
  <si>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</si>
  <si>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</si>
  <si>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</si>
  <si>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</si>
  <si>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</si>
  <si>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</si>
  <si>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</si>
  <si>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</si>
  <si>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ТКО</t>
  </si>
  <si>
    <t>налог по окруж.среде</t>
  </si>
  <si>
    <t>земельный налог</t>
  </si>
  <si>
    <t xml:space="preserve">Норма трудозатрат на 1 услугу </t>
  </si>
  <si>
    <t xml:space="preserve">Кол-во учебных часов </t>
  </si>
  <si>
    <t>4 = 2/3</t>
  </si>
  <si>
    <t>6= 4*5</t>
  </si>
  <si>
    <t>Подарки</t>
  </si>
  <si>
    <t>ед.измерения</t>
  </si>
  <si>
    <t>шт.</t>
  </si>
  <si>
    <t xml:space="preserve">нормативное кол-во ресурса (кол-во) </t>
  </si>
  <si>
    <t>Норма</t>
  </si>
  <si>
    <t>5= 3/4</t>
  </si>
  <si>
    <t>Срок использования (месяц,год)</t>
  </si>
  <si>
    <t>Цена единицы ресурса (руб)</t>
  </si>
  <si>
    <t>8=5*7/6</t>
  </si>
  <si>
    <t>Тариф, цена</t>
  </si>
  <si>
    <t>Затраты (Сумма,руб)</t>
  </si>
  <si>
    <t>5=3*4</t>
  </si>
  <si>
    <t>кол-во дней в год (работает школа)</t>
  </si>
  <si>
    <t>Число обучающихся</t>
  </si>
  <si>
    <t>Общее полезное время в год (чел-час)</t>
  </si>
  <si>
    <t>9=5/8*6</t>
  </si>
  <si>
    <t>дератизация</t>
  </si>
  <si>
    <t>заправка картриджей</t>
  </si>
  <si>
    <t>абанентская связь</t>
  </si>
  <si>
    <t>транспортные услуги</t>
  </si>
  <si>
    <t>Должность по штатноу расписанию</t>
  </si>
  <si>
    <t>кол-во штатных единиц</t>
  </si>
  <si>
    <t>ФОТ</t>
  </si>
  <si>
    <t>рабочий</t>
  </si>
  <si>
    <t>секретарь</t>
  </si>
  <si>
    <t>регион бизнес консалт</t>
  </si>
  <si>
    <t>обучение</t>
  </si>
  <si>
    <t>командир.расходы</t>
  </si>
  <si>
    <t>мед.осмотр</t>
  </si>
  <si>
    <t>обслуживание сайта</t>
  </si>
  <si>
    <t>налог на имущ-во</t>
  </si>
  <si>
    <t>Реализация дополнительных общеобразовательных предпрофессиональных программ в области искусств</t>
  </si>
  <si>
    <t>кол-во обучающихся</t>
  </si>
  <si>
    <t>I. Определение нормативных затрат на оказание муниципальной услуги МБУ ДО "Детская художественная школа"</t>
  </si>
  <si>
    <t>1. Реализация дополнительных общеобразовательных предпрофессиональных программ в области искусств (кол-во учеников 46)</t>
  </si>
  <si>
    <t>Гусева Е.А.</t>
  </si>
  <si>
    <t>Климина Л.В</t>
  </si>
  <si>
    <t>Поляшева Е.И.</t>
  </si>
  <si>
    <t>Савинцева З.В.</t>
  </si>
  <si>
    <t>ремонт оборудования</t>
  </si>
  <si>
    <t>масло в газонокосилку</t>
  </si>
  <si>
    <t>л</t>
  </si>
  <si>
    <t>нормативное кол-во услуг (чел, литры, шт. ед)</t>
  </si>
  <si>
    <t>сторож</t>
  </si>
  <si>
    <t>МБУ ДО "ДХШ"</t>
  </si>
  <si>
    <t>пожарная охрана</t>
  </si>
  <si>
    <t>усл.</t>
  </si>
  <si>
    <t>Нормативный объект кол-во</t>
  </si>
  <si>
    <t>Нормативный объект (объем) кол-во</t>
  </si>
  <si>
    <t>Нормативный объект (объем 12м) кол-во</t>
  </si>
  <si>
    <t>время использования имущ-го комплекса на 1 ученика</t>
  </si>
  <si>
    <t>10=5+6</t>
  </si>
  <si>
    <t xml:space="preserve">ед. </t>
  </si>
  <si>
    <t>Цена единицы ресурса (ФОТ)</t>
  </si>
  <si>
    <t>Заработная плата (средняя)</t>
  </si>
  <si>
    <t>директор</t>
  </si>
  <si>
    <t>5=2*3*12*1,302</t>
  </si>
  <si>
    <t>оборудование</t>
  </si>
  <si>
    <t xml:space="preserve">м </t>
  </si>
  <si>
    <t>Утверждены
Приказом отдела культуры  администрации
Тонкинского муниципального района
от _________ г. № ____</t>
  </si>
  <si>
    <t>хол.вода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</si>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</sst>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0"/>
    <numFmt numFmtId="166" formatCode="#,##0.0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/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9" fillId="0" borderId="1" xfId="0" applyNumberFormat="1" applyFont="1" applyBorder="1"/>
    <xf numFmtId="166" fontId="9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1"/>
  <sheetViews>
    <sheetView tabSelected="1" view="pageBreakPreview" topLeftCell="A2" zoomScaleNormal="100" zoomScaleSheetLayoutView="100" workbookViewId="0">
      <selection activeCell="E131" sqref="E131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3.42578125" customWidth="1"/>
    <col min="6" max="6" width="12" customWidth="1"/>
    <col min="7" max="7" width="19.28515625" customWidth="1"/>
    <col min="8" max="8" width="12.7109375" customWidth="1"/>
    <col min="9" max="9" width="10.28515625" customWidth="1"/>
    <col min="10" max="10" width="11.140625" customWidth="1"/>
    <col min="11" max="11" width="9.140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89" t="s">
        <v>136</v>
      </c>
      <c r="C2" s="89"/>
      <c r="D2" s="89"/>
      <c r="E2" s="89"/>
      <c r="F2" s="10"/>
      <c r="G2" s="10"/>
      <c r="H2" s="10"/>
      <c r="I2" s="2"/>
      <c r="J2" s="2"/>
      <c r="K2" s="2"/>
      <c r="L2" s="2"/>
      <c r="M2" s="2"/>
      <c r="N2" s="1"/>
    </row>
    <row r="3" spans="1:74" ht="15.75" x14ac:dyDescent="0.25">
      <c r="A3" s="1"/>
      <c r="B3" s="89"/>
      <c r="C3" s="89"/>
      <c r="D3" s="89"/>
      <c r="E3" s="89"/>
      <c r="F3" s="10"/>
      <c r="G3" s="10"/>
      <c r="H3" s="10"/>
      <c r="I3" s="2"/>
      <c r="J3" s="2"/>
      <c r="K3" s="2"/>
      <c r="L3" s="2"/>
      <c r="M3" s="2"/>
      <c r="N3" s="1"/>
    </row>
    <row r="4" spans="1:74" ht="15.75" x14ac:dyDescent="0.25">
      <c r="A4" s="1"/>
      <c r="B4" s="89"/>
      <c r="C4" s="89"/>
      <c r="D4" s="89"/>
      <c r="E4" s="89"/>
      <c r="F4" s="10"/>
      <c r="G4" s="10"/>
      <c r="H4" s="10"/>
      <c r="I4" s="2"/>
      <c r="J4" s="2"/>
      <c r="K4" s="2"/>
      <c r="L4" s="2"/>
      <c r="M4" s="2"/>
      <c r="N4" s="1"/>
    </row>
    <row r="5" spans="1:74" ht="15.75" x14ac:dyDescent="0.25">
      <c r="A5" s="1"/>
      <c r="B5" s="89"/>
      <c r="C5" s="89"/>
      <c r="D5" s="89"/>
      <c r="E5" s="89"/>
      <c r="F5" s="10"/>
      <c r="G5" s="10"/>
      <c r="H5" s="10"/>
      <c r="I5" s="2"/>
      <c r="J5" s="2"/>
      <c r="K5" s="2"/>
      <c r="L5" s="2"/>
      <c r="M5" s="2"/>
      <c r="N5" s="1"/>
    </row>
    <row r="6" spans="1:74" ht="15" customHeight="1" x14ac:dyDescent="0.25">
      <c r="A6" s="91" t="s">
        <v>0</v>
      </c>
      <c r="B6" s="91"/>
      <c r="C6" s="91"/>
      <c r="D6" s="91"/>
      <c r="E6" s="91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91"/>
      <c r="B7" s="91"/>
      <c r="C7" s="91"/>
      <c r="D7" s="91"/>
      <c r="E7" s="91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91"/>
      <c r="B8" s="91"/>
      <c r="C8" s="91"/>
      <c r="D8" s="91"/>
      <c r="E8" s="91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91"/>
      <c r="B9" s="91"/>
      <c r="C9" s="91"/>
      <c r="D9" s="91"/>
      <c r="E9" s="91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92" t="s">
        <v>110</v>
      </c>
      <c r="B10" s="92"/>
      <c r="C10" s="92"/>
      <c r="D10" s="92"/>
      <c r="E10" s="92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93" t="s">
        <v>111</v>
      </c>
      <c r="B11" s="93"/>
      <c r="C11" s="93"/>
      <c r="D11" s="93"/>
      <c r="E11" s="93"/>
      <c r="F11" s="93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90" t="s">
        <v>33</v>
      </c>
      <c r="B13" s="90"/>
      <c r="C13" s="90"/>
      <c r="D13" s="90"/>
      <c r="E13" s="90"/>
      <c r="F13" s="90"/>
      <c r="G13" s="90"/>
    </row>
    <row r="14" spans="1:74" x14ac:dyDescent="0.25">
      <c r="A14" s="69" t="s">
        <v>27</v>
      </c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6.25" customHeight="1" x14ac:dyDescent="0.25">
      <c r="A15" s="8" t="s">
        <v>28</v>
      </c>
      <c r="B15" s="41" t="s">
        <v>29</v>
      </c>
      <c r="C15" s="8" t="s">
        <v>74</v>
      </c>
      <c r="D15" s="8" t="s">
        <v>73</v>
      </c>
      <c r="E15" s="8" t="s">
        <v>130</v>
      </c>
      <c r="F15" s="8" t="s">
        <v>30</v>
      </c>
      <c r="G15" s="44"/>
      <c r="H15" s="44"/>
      <c r="I15" s="1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3.5" customHeight="1" x14ac:dyDescent="0.25">
      <c r="A16" s="9">
        <v>1</v>
      </c>
      <c r="B16" s="9">
        <v>2</v>
      </c>
      <c r="C16" s="9">
        <v>3</v>
      </c>
      <c r="D16" s="9" t="s">
        <v>75</v>
      </c>
      <c r="E16" s="9">
        <v>5</v>
      </c>
      <c r="F16" s="9" t="s">
        <v>76</v>
      </c>
      <c r="G16" s="45"/>
      <c r="H16" s="4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2" t="s">
        <v>112</v>
      </c>
      <c r="B17" s="11">
        <v>1.5</v>
      </c>
      <c r="C17" s="11">
        <v>180</v>
      </c>
      <c r="D17" s="42">
        <f>B17/C17</f>
        <v>8.3333333333333332E-3</v>
      </c>
      <c r="E17" s="11">
        <v>429850.85</v>
      </c>
      <c r="F17" s="11">
        <f>D17*E17</f>
        <v>3582.0904166666664</v>
      </c>
      <c r="G17" s="46"/>
      <c r="H17" s="4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2" t="s">
        <v>113</v>
      </c>
      <c r="B18" s="11">
        <v>1.5</v>
      </c>
      <c r="C18" s="11">
        <v>180</v>
      </c>
      <c r="D18" s="42">
        <f t="shared" ref="D18:D20" si="0">B18/C18</f>
        <v>8.3333333333333332E-3</v>
      </c>
      <c r="E18" s="11">
        <v>520913.98</v>
      </c>
      <c r="F18" s="11">
        <f t="shared" ref="F18:F20" si="1">D18*E18</f>
        <v>4340.9498333333331</v>
      </c>
      <c r="G18" s="46"/>
      <c r="H18" s="4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2" t="s">
        <v>114</v>
      </c>
      <c r="B19" s="11">
        <v>1</v>
      </c>
      <c r="C19" s="11">
        <v>18</v>
      </c>
      <c r="D19" s="42">
        <f t="shared" si="0"/>
        <v>5.5555555555555552E-2</v>
      </c>
      <c r="E19" s="11">
        <v>316325.71000000002</v>
      </c>
      <c r="F19" s="11">
        <f t="shared" si="1"/>
        <v>17573.650555555556</v>
      </c>
      <c r="G19" s="46"/>
      <c r="H19" s="4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2" t="s">
        <v>115</v>
      </c>
      <c r="B20" s="11">
        <v>1</v>
      </c>
      <c r="C20" s="11">
        <v>18</v>
      </c>
      <c r="D20" s="42">
        <f t="shared" si="0"/>
        <v>5.5555555555555552E-2</v>
      </c>
      <c r="E20" s="11">
        <v>211185.43</v>
      </c>
      <c r="F20" s="11">
        <f t="shared" si="1"/>
        <v>11732.523888888887</v>
      </c>
      <c r="G20" s="46"/>
      <c r="H20" s="4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3" t="s">
        <v>31</v>
      </c>
      <c r="B21" s="14">
        <f>SUM(B17:B20)</f>
        <v>5</v>
      </c>
      <c r="C21" s="14">
        <f>SUM(C17:C20)</f>
        <v>396</v>
      </c>
      <c r="D21" s="43">
        <f>SUM(D17:D20)</f>
        <v>0.12777777777777777</v>
      </c>
      <c r="E21" s="14">
        <f>SUM(E17:E20)</f>
        <v>1478275.97</v>
      </c>
      <c r="F21" s="18">
        <f>SUM(F17:F20)</f>
        <v>37229.214694444439</v>
      </c>
      <c r="G21" s="47"/>
      <c r="H21" s="4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69" t="s">
        <v>42</v>
      </c>
      <c r="B23" s="69"/>
      <c r="C23" s="69"/>
      <c r="D23" s="69"/>
      <c r="E23" s="69"/>
      <c r="F23" s="69"/>
      <c r="G23" s="6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ht="90" customHeight="1" x14ac:dyDescent="0.25">
      <c r="A24" s="19" t="s">
        <v>34</v>
      </c>
      <c r="B24" s="19" t="s">
        <v>78</v>
      </c>
      <c r="C24" s="20" t="s">
        <v>80</v>
      </c>
      <c r="D24" s="20" t="s">
        <v>119</v>
      </c>
      <c r="E24" s="49" t="s">
        <v>81</v>
      </c>
      <c r="F24" s="20" t="s">
        <v>83</v>
      </c>
      <c r="G24" s="20" t="s">
        <v>84</v>
      </c>
      <c r="H24" s="20" t="s">
        <v>30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9">
        <v>1</v>
      </c>
      <c r="B25" s="19">
        <v>2</v>
      </c>
      <c r="C25" s="20">
        <v>3</v>
      </c>
      <c r="D25" s="20">
        <v>4</v>
      </c>
      <c r="E25" s="20" t="s">
        <v>82</v>
      </c>
      <c r="F25" s="20">
        <v>6</v>
      </c>
      <c r="G25" s="20">
        <v>7</v>
      </c>
      <c r="H25" s="20" t="s">
        <v>85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9" t="s">
        <v>77</v>
      </c>
      <c r="B26" s="19" t="s">
        <v>79</v>
      </c>
      <c r="C26" s="20">
        <v>1</v>
      </c>
      <c r="D26" s="20">
        <v>36</v>
      </c>
      <c r="E26" s="17">
        <f>C26/D26</f>
        <v>2.7777777777777776E-2</v>
      </c>
      <c r="F26" s="50">
        <v>1</v>
      </c>
      <c r="G26" s="17">
        <v>275</v>
      </c>
      <c r="H26" s="17">
        <f>E26*G26/F26</f>
        <v>7.6388888888888884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19" t="s">
        <v>134</v>
      </c>
      <c r="B27" s="19" t="s">
        <v>79</v>
      </c>
      <c r="C27" s="20">
        <v>1</v>
      </c>
      <c r="D27" s="20">
        <v>20</v>
      </c>
      <c r="E27" s="17">
        <f>C27/D27</f>
        <v>0.05</v>
      </c>
      <c r="F27" s="50">
        <v>1</v>
      </c>
      <c r="G27" s="17">
        <v>0</v>
      </c>
      <c r="H27" s="17">
        <f>E27*G27/F27</f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19" t="s">
        <v>117</v>
      </c>
      <c r="B28" s="19" t="s">
        <v>118</v>
      </c>
      <c r="C28" s="20">
        <v>1</v>
      </c>
      <c r="D28" s="20">
        <v>12</v>
      </c>
      <c r="E28" s="17">
        <f>C28/D28</f>
        <v>8.3333333333333329E-2</v>
      </c>
      <c r="F28" s="50">
        <v>1</v>
      </c>
      <c r="G28" s="17">
        <v>50</v>
      </c>
      <c r="H28" s="17">
        <f>E28*G28/F28</f>
        <v>4.1666666666666661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22" t="s">
        <v>41</v>
      </c>
      <c r="B29" s="23"/>
      <c r="C29" s="23"/>
      <c r="D29" s="23"/>
      <c r="E29" s="23"/>
      <c r="F29" s="23"/>
      <c r="G29" s="23"/>
      <c r="H29" s="23">
        <f>SUM(H26:H28)</f>
        <v>11.805555555555554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4"/>
      <c r="B30" s="25"/>
      <c r="C30" s="25"/>
      <c r="D30" s="25"/>
      <c r="E30" s="25"/>
      <c r="F30" s="25"/>
      <c r="G30" s="25"/>
      <c r="H30" s="2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94" t="s">
        <v>43</v>
      </c>
      <c r="B31" s="94"/>
      <c r="C31" s="94"/>
      <c r="D31" s="94"/>
      <c r="E31" s="94"/>
      <c r="F31" s="94"/>
      <c r="G31" s="94"/>
      <c r="H31" s="9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70" t="s">
        <v>44</v>
      </c>
      <c r="B32" s="70"/>
      <c r="C32" s="70"/>
      <c r="D32" s="70"/>
      <c r="E32" s="70"/>
      <c r="F32" s="70"/>
      <c r="G32" s="70"/>
      <c r="H32" s="7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ht="90" x14ac:dyDescent="0.25">
      <c r="A33" s="15" t="s">
        <v>34</v>
      </c>
      <c r="B33" s="15" t="s">
        <v>35</v>
      </c>
      <c r="C33" s="16" t="s">
        <v>124</v>
      </c>
      <c r="D33" s="21" t="s">
        <v>36</v>
      </c>
      <c r="E33" s="48" t="s">
        <v>127</v>
      </c>
      <c r="F33" s="16" t="s">
        <v>37</v>
      </c>
      <c r="G33" s="16" t="s">
        <v>38</v>
      </c>
      <c r="H33" s="16" t="s">
        <v>30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19">
        <v>1</v>
      </c>
      <c r="B34" s="19">
        <v>2</v>
      </c>
      <c r="C34" s="20">
        <v>3</v>
      </c>
      <c r="D34" s="20">
        <v>4</v>
      </c>
      <c r="E34" s="20">
        <v>5</v>
      </c>
      <c r="F34" s="20" t="s">
        <v>39</v>
      </c>
      <c r="G34" s="20">
        <v>7</v>
      </c>
      <c r="H34" s="20" t="s">
        <v>40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7">
        <v>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2" t="s">
        <v>41</v>
      </c>
      <c r="B36" s="23"/>
      <c r="C36" s="23"/>
      <c r="D36" s="23"/>
      <c r="E36" s="23"/>
      <c r="F36" s="23"/>
      <c r="G36" s="23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94" t="s">
        <v>45</v>
      </c>
      <c r="B38" s="94"/>
      <c r="C38" s="94"/>
      <c r="D38" s="94"/>
      <c r="E38" s="94"/>
      <c r="F38" s="94"/>
      <c r="G38" s="94"/>
      <c r="H38" s="9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70" t="s">
        <v>44</v>
      </c>
      <c r="B39" s="70"/>
      <c r="C39" s="70"/>
      <c r="D39" s="70"/>
      <c r="E39" s="70"/>
      <c r="F39" s="70"/>
      <c r="G39" s="70"/>
      <c r="H39" s="7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ht="90" x14ac:dyDescent="0.25">
      <c r="A40" s="15" t="s">
        <v>34</v>
      </c>
      <c r="B40" s="15" t="s">
        <v>35</v>
      </c>
      <c r="C40" s="16" t="s">
        <v>124</v>
      </c>
      <c r="D40" s="21" t="s">
        <v>36</v>
      </c>
      <c r="E40" s="48" t="s">
        <v>127</v>
      </c>
      <c r="F40" s="16" t="s">
        <v>37</v>
      </c>
      <c r="G40" s="16" t="s">
        <v>38</v>
      </c>
      <c r="H40" s="16" t="s">
        <v>30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19">
        <v>1</v>
      </c>
      <c r="B41" s="19">
        <v>2</v>
      </c>
      <c r="C41" s="20">
        <v>3</v>
      </c>
      <c r="D41" s="20">
        <v>4</v>
      </c>
      <c r="E41" s="20">
        <v>5</v>
      </c>
      <c r="F41" s="20" t="s">
        <v>39</v>
      </c>
      <c r="G41" s="20">
        <v>7</v>
      </c>
      <c r="H41" s="20" t="s">
        <v>40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7">
        <v>0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22" t="s">
        <v>41</v>
      </c>
      <c r="B43" s="23"/>
      <c r="C43" s="23"/>
      <c r="D43" s="23"/>
      <c r="E43" s="23"/>
      <c r="F43" s="23"/>
      <c r="G43" s="23"/>
      <c r="H43" s="2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95" t="s">
        <v>46</v>
      </c>
      <c r="B45" s="95"/>
      <c r="C45" s="95"/>
      <c r="D45" s="95"/>
      <c r="E45" s="95"/>
      <c r="F45" s="95"/>
      <c r="G45" s="95"/>
      <c r="H45" s="9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69" t="s">
        <v>47</v>
      </c>
      <c r="B47" s="69"/>
      <c r="C47" s="69"/>
      <c r="D47" s="69"/>
      <c r="E47" s="69"/>
      <c r="F47" s="69"/>
      <c r="G47" s="6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ht="60" x14ac:dyDescent="0.25">
      <c r="A48" s="15" t="s">
        <v>34</v>
      </c>
      <c r="B48" s="15" t="s">
        <v>35</v>
      </c>
      <c r="C48" s="16" t="s">
        <v>125</v>
      </c>
      <c r="D48" s="21" t="s">
        <v>86</v>
      </c>
      <c r="E48" s="48" t="s">
        <v>87</v>
      </c>
      <c r="F48" s="16" t="s">
        <v>89</v>
      </c>
      <c r="G48" s="16" t="s">
        <v>90</v>
      </c>
      <c r="H48" s="16" t="s">
        <v>91</v>
      </c>
      <c r="I48" s="21" t="s">
        <v>30</v>
      </c>
      <c r="J48" s="2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19">
        <v>1</v>
      </c>
      <c r="B49" s="19">
        <v>2</v>
      </c>
      <c r="C49" s="20">
        <v>3</v>
      </c>
      <c r="D49" s="20">
        <v>4</v>
      </c>
      <c r="E49" s="20" t="s">
        <v>88</v>
      </c>
      <c r="F49" s="20">
        <v>6</v>
      </c>
      <c r="G49" s="20">
        <v>7</v>
      </c>
      <c r="H49" s="20" t="s">
        <v>40</v>
      </c>
      <c r="I49" s="7" t="s">
        <v>92</v>
      </c>
      <c r="J49" s="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9" t="s">
        <v>48</v>
      </c>
      <c r="B50" s="19" t="s">
        <v>49</v>
      </c>
      <c r="C50" s="56">
        <v>7692</v>
      </c>
      <c r="D50" s="26">
        <v>7.8</v>
      </c>
      <c r="E50" s="26">
        <f>C50*D50</f>
        <v>59997.599999999999</v>
      </c>
      <c r="F50" s="51">
        <v>184</v>
      </c>
      <c r="G50" s="26">
        <v>46</v>
      </c>
      <c r="H50" s="26">
        <f>F50*G50</f>
        <v>8464</v>
      </c>
      <c r="I50" s="52">
        <f>E50/H50*F50</f>
        <v>1304.2956521739131</v>
      </c>
      <c r="J50" s="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9" t="s">
        <v>50</v>
      </c>
      <c r="B51" s="19" t="s">
        <v>51</v>
      </c>
      <c r="C51" s="26">
        <v>90.209000000000003</v>
      </c>
      <c r="D51" s="26">
        <v>2753.13</v>
      </c>
      <c r="E51" s="26">
        <f>C51*D51</f>
        <v>248357.10417000001</v>
      </c>
      <c r="F51" s="51">
        <v>184</v>
      </c>
      <c r="G51" s="26">
        <v>46</v>
      </c>
      <c r="H51" s="26">
        <f t="shared" ref="H51:H54" si="2">F51*G51</f>
        <v>8464</v>
      </c>
      <c r="I51" s="55">
        <f t="shared" ref="I51:I54" si="3">E51/H51*F51</f>
        <v>5399.067481956522</v>
      </c>
      <c r="J51" s="96"/>
      <c r="K51" s="9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9" t="s">
        <v>137</v>
      </c>
      <c r="B52" s="19" t="s">
        <v>52</v>
      </c>
      <c r="C52" s="26">
        <v>75</v>
      </c>
      <c r="D52" s="26">
        <v>41.08</v>
      </c>
      <c r="E52" s="26">
        <f>C52*D52</f>
        <v>3081</v>
      </c>
      <c r="F52" s="51">
        <v>184</v>
      </c>
      <c r="G52" s="26">
        <v>46</v>
      </c>
      <c r="H52" s="26">
        <f t="shared" si="2"/>
        <v>8464</v>
      </c>
      <c r="I52" s="52">
        <f t="shared" si="3"/>
        <v>66.978260869565219</v>
      </c>
      <c r="J52" s="2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9" t="s">
        <v>138</v>
      </c>
      <c r="B53" s="19" t="s">
        <v>52</v>
      </c>
      <c r="C53" s="26">
        <v>75</v>
      </c>
      <c r="D53" s="26">
        <v>78.95</v>
      </c>
      <c r="E53" s="26">
        <f>C53*D53</f>
        <v>5921.25</v>
      </c>
      <c r="F53" s="51">
        <v>184</v>
      </c>
      <c r="G53" s="26">
        <v>46</v>
      </c>
      <c r="H53" s="26">
        <f t="shared" ref="H53" si="4">F53*G53</f>
        <v>8464</v>
      </c>
      <c r="I53" s="52">
        <f t="shared" ref="I53" si="5">E53/H53*F53</f>
        <v>128.72282608695653</v>
      </c>
      <c r="J53" s="2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19" t="s">
        <v>70</v>
      </c>
      <c r="B54" s="19" t="s">
        <v>135</v>
      </c>
      <c r="C54" s="26">
        <v>12</v>
      </c>
      <c r="D54" s="26">
        <v>600</v>
      </c>
      <c r="E54" s="26">
        <f>C54*D54</f>
        <v>7200</v>
      </c>
      <c r="F54" s="51">
        <v>184</v>
      </c>
      <c r="G54" s="26">
        <v>46</v>
      </c>
      <c r="H54" s="26">
        <f t="shared" si="2"/>
        <v>8464</v>
      </c>
      <c r="I54" s="52">
        <f t="shared" si="3"/>
        <v>156.52173913043478</v>
      </c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22" t="s">
        <v>41</v>
      </c>
      <c r="B55" s="23"/>
      <c r="C55" s="23" t="s">
        <v>32</v>
      </c>
      <c r="D55" s="23" t="s">
        <v>32</v>
      </c>
      <c r="E55" s="23">
        <f>SUM(E50:E54)</f>
        <v>324556.95416999998</v>
      </c>
      <c r="F55" s="23" t="s">
        <v>32</v>
      </c>
      <c r="G55" s="23">
        <v>46</v>
      </c>
      <c r="H55" s="23">
        <v>11960</v>
      </c>
      <c r="I55" s="53">
        <f>SUM(I50:I54)</f>
        <v>7055.5859602173923</v>
      </c>
      <c r="J55" s="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69" t="s">
        <v>53</v>
      </c>
      <c r="B57" s="69"/>
      <c r="C57" s="69"/>
      <c r="D57" s="69"/>
      <c r="E57" s="69"/>
      <c r="F57" s="69"/>
      <c r="G57" s="69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ht="60" x14ac:dyDescent="0.25">
      <c r="A58" s="15" t="s">
        <v>34</v>
      </c>
      <c r="B58" s="15" t="s">
        <v>35</v>
      </c>
      <c r="C58" s="16" t="s">
        <v>125</v>
      </c>
      <c r="D58" s="21" t="s">
        <v>86</v>
      </c>
      <c r="E58" s="48" t="s">
        <v>87</v>
      </c>
      <c r="F58" s="16" t="s">
        <v>89</v>
      </c>
      <c r="G58" s="16" t="s">
        <v>90</v>
      </c>
      <c r="H58" s="16" t="s">
        <v>91</v>
      </c>
      <c r="I58" s="21" t="s">
        <v>30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19">
        <v>1</v>
      </c>
      <c r="B59" s="19">
        <v>2</v>
      </c>
      <c r="C59" s="20">
        <v>3</v>
      </c>
      <c r="D59" s="20">
        <v>4</v>
      </c>
      <c r="E59" s="20" t="s">
        <v>88</v>
      </c>
      <c r="F59" s="20">
        <v>6</v>
      </c>
      <c r="G59" s="20">
        <v>7</v>
      </c>
      <c r="H59" s="20" t="s">
        <v>40</v>
      </c>
      <c r="I59" s="7" t="s">
        <v>92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19" t="s">
        <v>122</v>
      </c>
      <c r="B60" s="19" t="s">
        <v>123</v>
      </c>
      <c r="C60" s="26">
        <v>12</v>
      </c>
      <c r="D60" s="26">
        <v>1000</v>
      </c>
      <c r="E60" s="26">
        <f>C60*D60</f>
        <v>12000</v>
      </c>
      <c r="F60" s="51">
        <v>184</v>
      </c>
      <c r="G60" s="26">
        <v>46</v>
      </c>
      <c r="H60" s="26">
        <f>F60*G60</f>
        <v>8464</v>
      </c>
      <c r="I60" s="37">
        <f>E60/H60*F60</f>
        <v>260.86956521739131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9" t="s">
        <v>93</v>
      </c>
      <c r="B61" s="19" t="s">
        <v>123</v>
      </c>
      <c r="C61" s="26">
        <v>12</v>
      </c>
      <c r="D61" s="26">
        <v>250</v>
      </c>
      <c r="E61" s="26">
        <f>C61*D61</f>
        <v>3000</v>
      </c>
      <c r="F61" s="51">
        <v>184</v>
      </c>
      <c r="G61" s="26">
        <v>46</v>
      </c>
      <c r="H61" s="26">
        <f>F61*G61</f>
        <v>8464</v>
      </c>
      <c r="I61" s="37">
        <f>E61/H61*F61</f>
        <v>65.217391304347828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22" t="s">
        <v>41</v>
      </c>
      <c r="B62" s="23"/>
      <c r="C62" s="23" t="s">
        <v>32</v>
      </c>
      <c r="D62" s="23" t="s">
        <v>32</v>
      </c>
      <c r="E62" s="23">
        <f>SUM(E61)</f>
        <v>3000</v>
      </c>
      <c r="F62" s="23" t="s">
        <v>32</v>
      </c>
      <c r="G62" s="23" t="s">
        <v>32</v>
      </c>
      <c r="H62" s="23" t="s">
        <v>32</v>
      </c>
      <c r="I62" s="54">
        <f>SUM(I60:I61)</f>
        <v>326.08695652173913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69" t="s">
        <v>54</v>
      </c>
      <c r="B64" s="69"/>
      <c r="C64" s="69"/>
      <c r="D64" s="69"/>
      <c r="E64" s="69"/>
      <c r="F64" s="69"/>
      <c r="G64" s="6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60" x14ac:dyDescent="0.25">
      <c r="A65" s="15" t="s">
        <v>34</v>
      </c>
      <c r="B65" s="15" t="s">
        <v>35</v>
      </c>
      <c r="C65" s="16" t="s">
        <v>125</v>
      </c>
      <c r="D65" s="21" t="s">
        <v>86</v>
      </c>
      <c r="E65" s="48" t="s">
        <v>87</v>
      </c>
      <c r="F65" s="16" t="s">
        <v>89</v>
      </c>
      <c r="G65" s="16" t="s">
        <v>90</v>
      </c>
      <c r="H65" s="16" t="s">
        <v>91</v>
      </c>
      <c r="I65" s="21" t="s">
        <v>30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19">
        <v>1</v>
      </c>
      <c r="B66" s="19">
        <v>2</v>
      </c>
      <c r="C66" s="20">
        <v>3</v>
      </c>
      <c r="D66" s="20">
        <v>4</v>
      </c>
      <c r="E66" s="20" t="s">
        <v>88</v>
      </c>
      <c r="F66" s="20">
        <v>6</v>
      </c>
      <c r="G66" s="20">
        <v>7</v>
      </c>
      <c r="H66" s="20" t="s">
        <v>40</v>
      </c>
      <c r="I66" s="7" t="s">
        <v>92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9" t="s">
        <v>94</v>
      </c>
      <c r="B67" s="19" t="s">
        <v>123</v>
      </c>
      <c r="C67" s="26">
        <v>4</v>
      </c>
      <c r="D67" s="26">
        <v>500</v>
      </c>
      <c r="E67" s="26">
        <f>C67*D67</f>
        <v>2000</v>
      </c>
      <c r="F67" s="51">
        <v>184</v>
      </c>
      <c r="G67" s="26">
        <v>46</v>
      </c>
      <c r="H67" s="26">
        <f>F67*G67</f>
        <v>8464</v>
      </c>
      <c r="I67" s="37">
        <f>E67/H67*F67</f>
        <v>43.478260869565219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19" t="s">
        <v>116</v>
      </c>
      <c r="B68" s="19" t="s">
        <v>123</v>
      </c>
      <c r="C68" s="26">
        <v>4</v>
      </c>
      <c r="D68" s="26">
        <v>250</v>
      </c>
      <c r="E68" s="26">
        <f>C68*D68</f>
        <v>1000</v>
      </c>
      <c r="F68" s="51">
        <v>184</v>
      </c>
      <c r="G68" s="26">
        <v>46</v>
      </c>
      <c r="H68" s="26">
        <f>F68*G68</f>
        <v>8464</v>
      </c>
      <c r="I68" s="37">
        <f>E68/H68*F68</f>
        <v>21.739130434782609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2" t="s">
        <v>41</v>
      </c>
      <c r="B69" s="23"/>
      <c r="C69" s="23" t="s">
        <v>32</v>
      </c>
      <c r="D69" s="23" t="s">
        <v>32</v>
      </c>
      <c r="E69" s="23">
        <f>SUM(E67)</f>
        <v>2000</v>
      </c>
      <c r="F69" s="23" t="s">
        <v>32</v>
      </c>
      <c r="G69" s="23" t="s">
        <v>32</v>
      </c>
      <c r="H69" s="23" t="s">
        <v>32</v>
      </c>
      <c r="I69" s="54">
        <f>SUM(I67:I68)</f>
        <v>65.217391304347828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69" t="s">
        <v>55</v>
      </c>
      <c r="B71" s="69"/>
      <c r="C71" s="69"/>
      <c r="D71" s="69"/>
      <c r="E71" s="69"/>
      <c r="F71" s="69"/>
      <c r="G71" s="6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60" x14ac:dyDescent="0.25">
      <c r="A72" s="15" t="s">
        <v>34</v>
      </c>
      <c r="B72" s="15" t="s">
        <v>35</v>
      </c>
      <c r="C72" s="16" t="s">
        <v>126</v>
      </c>
      <c r="D72" s="21" t="s">
        <v>86</v>
      </c>
      <c r="E72" s="48" t="s">
        <v>87</v>
      </c>
      <c r="F72" s="16" t="s">
        <v>89</v>
      </c>
      <c r="G72" s="16" t="s">
        <v>90</v>
      </c>
      <c r="H72" s="16" t="s">
        <v>91</v>
      </c>
      <c r="I72" s="21" t="s">
        <v>30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19">
        <v>1</v>
      </c>
      <c r="B73" s="19">
        <v>2</v>
      </c>
      <c r="C73" s="20">
        <v>3</v>
      </c>
      <c r="D73" s="20">
        <v>4</v>
      </c>
      <c r="E73" s="20" t="s">
        <v>88</v>
      </c>
      <c r="F73" s="20">
        <v>6</v>
      </c>
      <c r="G73" s="20">
        <v>7</v>
      </c>
      <c r="H73" s="20" t="s">
        <v>40</v>
      </c>
      <c r="I73" s="7" t="s">
        <v>92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9" t="s">
        <v>95</v>
      </c>
      <c r="B74" s="19" t="s">
        <v>123</v>
      </c>
      <c r="C74" s="26">
        <v>12</v>
      </c>
      <c r="D74" s="26">
        <v>2250</v>
      </c>
      <c r="E74" s="26">
        <f>C74*D74</f>
        <v>27000</v>
      </c>
      <c r="F74" s="51">
        <v>184</v>
      </c>
      <c r="G74" s="26">
        <v>46</v>
      </c>
      <c r="H74" s="26">
        <f>F74*G74</f>
        <v>8464</v>
      </c>
      <c r="I74" s="37">
        <f>E74/H74*F74</f>
        <v>586.95652173913049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2" t="s">
        <v>41</v>
      </c>
      <c r="B75" s="23"/>
      <c r="C75" s="23" t="s">
        <v>32</v>
      </c>
      <c r="D75" s="23" t="s">
        <v>32</v>
      </c>
      <c r="E75" s="23">
        <f>SUM(E74)</f>
        <v>27000</v>
      </c>
      <c r="F75" s="23" t="s">
        <v>32</v>
      </c>
      <c r="G75" s="23" t="s">
        <v>32</v>
      </c>
      <c r="H75" s="23" t="s">
        <v>32</v>
      </c>
      <c r="I75" s="54">
        <f>SUM(I74)</f>
        <v>586.95652173913049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69" t="s">
        <v>56</v>
      </c>
      <c r="B77" s="69"/>
      <c r="C77" s="69"/>
      <c r="D77" s="69"/>
      <c r="E77" s="69"/>
      <c r="F77" s="69"/>
      <c r="G77" s="6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70" t="s">
        <v>44</v>
      </c>
      <c r="B78" s="70"/>
      <c r="C78" s="70"/>
      <c r="D78" s="70"/>
      <c r="E78" s="70"/>
      <c r="F78" s="70"/>
      <c r="G78" s="70"/>
      <c r="H78" s="7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60" x14ac:dyDescent="0.25">
      <c r="A79" s="15" t="s">
        <v>34</v>
      </c>
      <c r="B79" s="15" t="s">
        <v>35</v>
      </c>
      <c r="C79" s="16" t="s">
        <v>125</v>
      </c>
      <c r="D79" s="21" t="s">
        <v>86</v>
      </c>
      <c r="E79" s="48" t="s">
        <v>87</v>
      </c>
      <c r="F79" s="16" t="s">
        <v>89</v>
      </c>
      <c r="G79" s="16" t="s">
        <v>90</v>
      </c>
      <c r="H79" s="16" t="s">
        <v>91</v>
      </c>
      <c r="I79" s="21" t="s">
        <v>30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19">
        <v>1</v>
      </c>
      <c r="B80" s="19">
        <v>2</v>
      </c>
      <c r="C80" s="20">
        <v>3</v>
      </c>
      <c r="D80" s="20">
        <v>4</v>
      </c>
      <c r="E80" s="20" t="s">
        <v>88</v>
      </c>
      <c r="F80" s="20">
        <v>6</v>
      </c>
      <c r="G80" s="20">
        <v>7</v>
      </c>
      <c r="H80" s="20" t="s">
        <v>40</v>
      </c>
      <c r="I80" s="7" t="s">
        <v>92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9" t="s">
        <v>96</v>
      </c>
      <c r="B81" s="19" t="s">
        <v>123</v>
      </c>
      <c r="C81" s="26">
        <v>0</v>
      </c>
      <c r="D81" s="26">
        <v>0</v>
      </c>
      <c r="E81" s="26">
        <f>C81*D81</f>
        <v>0</v>
      </c>
      <c r="F81" s="51">
        <v>184</v>
      </c>
      <c r="G81" s="26">
        <v>46</v>
      </c>
      <c r="H81" s="26">
        <f>F81*G81</f>
        <v>8464</v>
      </c>
      <c r="I81" s="37">
        <f>E81/H81*F81</f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2" t="s">
        <v>41</v>
      </c>
      <c r="B82" s="23"/>
      <c r="C82" s="23" t="s">
        <v>32</v>
      </c>
      <c r="D82" s="23" t="s">
        <v>32</v>
      </c>
      <c r="E82" s="23">
        <f>SUM(E81)</f>
        <v>0</v>
      </c>
      <c r="F82" s="23" t="s">
        <v>32</v>
      </c>
      <c r="G82" s="23" t="s">
        <v>32</v>
      </c>
      <c r="H82" s="23" t="s">
        <v>32</v>
      </c>
      <c r="I82" s="54">
        <f>SUM(I81)</f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69" t="s">
        <v>58</v>
      </c>
      <c r="B84" s="69"/>
      <c r="C84" s="69"/>
      <c r="D84" s="69"/>
      <c r="E84" s="69"/>
      <c r="F84" s="69"/>
      <c r="G84" s="6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ht="60" x14ac:dyDescent="0.25">
      <c r="A85" s="16" t="s">
        <v>97</v>
      </c>
      <c r="B85" s="20" t="s">
        <v>98</v>
      </c>
      <c r="C85" s="20" t="s">
        <v>131</v>
      </c>
      <c r="D85" s="98" t="s">
        <v>99</v>
      </c>
      <c r="E85" s="99"/>
      <c r="F85" s="16" t="s">
        <v>89</v>
      </c>
      <c r="G85" s="16" t="s">
        <v>90</v>
      </c>
      <c r="H85" s="16" t="s">
        <v>91</v>
      </c>
      <c r="I85" s="21" t="s">
        <v>30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19">
        <v>1</v>
      </c>
      <c r="B86" s="19">
        <v>2</v>
      </c>
      <c r="C86" s="20">
        <v>3</v>
      </c>
      <c r="D86" s="81" t="s">
        <v>133</v>
      </c>
      <c r="E86" s="83"/>
      <c r="F86" s="20">
        <v>6</v>
      </c>
      <c r="G86" s="20">
        <v>7</v>
      </c>
      <c r="H86" s="20" t="s">
        <v>40</v>
      </c>
      <c r="I86" s="7" t="s">
        <v>92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19" t="s">
        <v>132</v>
      </c>
      <c r="B87" s="19">
        <v>1</v>
      </c>
      <c r="C87" s="26">
        <v>27552</v>
      </c>
      <c r="D87" s="100">
        <f>B87*C87*12*1.302</f>
        <v>430472.44800000003</v>
      </c>
      <c r="E87" s="101"/>
      <c r="F87" s="51">
        <v>184</v>
      </c>
      <c r="G87" s="26">
        <v>46</v>
      </c>
      <c r="H87" s="26">
        <f>F87*G87</f>
        <v>8464</v>
      </c>
      <c r="I87" s="52">
        <f>D87/H87*F87</f>
        <v>9358.0966956521734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9" t="s">
        <v>57</v>
      </c>
      <c r="B88" s="19">
        <v>0.5</v>
      </c>
      <c r="C88" s="26">
        <v>12130</v>
      </c>
      <c r="D88" s="100">
        <f t="shared" ref="D88:D91" si="6">B88*C88*12*1.302</f>
        <v>94759.56</v>
      </c>
      <c r="E88" s="101"/>
      <c r="F88" s="51">
        <v>184</v>
      </c>
      <c r="G88" s="26">
        <v>46</v>
      </c>
      <c r="H88" s="26">
        <f>F88*G88</f>
        <v>8464</v>
      </c>
      <c r="I88" s="52">
        <f>D88/H88*F88</f>
        <v>2059.9904347826086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19" t="s">
        <v>100</v>
      </c>
      <c r="B89" s="19">
        <v>0.5</v>
      </c>
      <c r="C89" s="26">
        <v>13296</v>
      </c>
      <c r="D89" s="100">
        <f t="shared" si="6"/>
        <v>103868.352</v>
      </c>
      <c r="E89" s="101"/>
      <c r="F89" s="51">
        <v>184</v>
      </c>
      <c r="G89" s="26">
        <v>46</v>
      </c>
      <c r="H89" s="26">
        <f t="shared" ref="H89:H90" si="7">F89*G89</f>
        <v>8464</v>
      </c>
      <c r="I89" s="52">
        <f>D89/H89*F89</f>
        <v>2258.0076521739129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9" t="s">
        <v>101</v>
      </c>
      <c r="B90" s="19">
        <v>0.5</v>
      </c>
      <c r="C90" s="26">
        <v>12345</v>
      </c>
      <c r="D90" s="100">
        <f t="shared" si="6"/>
        <v>96439.14</v>
      </c>
      <c r="E90" s="101"/>
      <c r="F90" s="51">
        <v>184</v>
      </c>
      <c r="G90" s="26">
        <v>46</v>
      </c>
      <c r="H90" s="26">
        <f t="shared" si="7"/>
        <v>8464</v>
      </c>
      <c r="I90" s="52">
        <f>D90/H90*F90</f>
        <v>2096.5030434782611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9" t="s">
        <v>120</v>
      </c>
      <c r="B91" s="19">
        <v>2</v>
      </c>
      <c r="C91" s="26">
        <v>13311</v>
      </c>
      <c r="D91" s="100">
        <f t="shared" si="6"/>
        <v>415942.12800000003</v>
      </c>
      <c r="E91" s="101"/>
      <c r="F91" s="51">
        <v>184</v>
      </c>
      <c r="G91" s="26">
        <v>46</v>
      </c>
      <c r="H91" s="26">
        <f t="shared" ref="H91" si="8">F91*G91</f>
        <v>8464</v>
      </c>
      <c r="I91" s="52">
        <f>D91/H91*F91</f>
        <v>9042.2201739130433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22" t="s">
        <v>41</v>
      </c>
      <c r="B92" s="23">
        <f>SUM(B87:B91)</f>
        <v>4.5</v>
      </c>
      <c r="C92" s="23">
        <f>SUM(C87:C91)</f>
        <v>78634</v>
      </c>
      <c r="D92" s="102">
        <f>SUM(D87:E91)</f>
        <v>1141481.628</v>
      </c>
      <c r="E92" s="103"/>
      <c r="F92" s="23" t="s">
        <v>32</v>
      </c>
      <c r="G92" s="23">
        <v>46</v>
      </c>
      <c r="H92" s="23">
        <v>11960</v>
      </c>
      <c r="I92" s="53">
        <f>SUM(I87:I91)</f>
        <v>24814.817999999999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69" t="s">
        <v>59</v>
      </c>
      <c r="B94" s="69"/>
      <c r="C94" s="69"/>
      <c r="D94" s="69"/>
      <c r="E94" s="69"/>
      <c r="F94" s="69"/>
      <c r="G94" s="69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ht="60" x14ac:dyDescent="0.25">
      <c r="A95" s="15" t="s">
        <v>34</v>
      </c>
      <c r="B95" s="15" t="s">
        <v>35</v>
      </c>
      <c r="C95" s="16" t="s">
        <v>125</v>
      </c>
      <c r="D95" s="21" t="s">
        <v>86</v>
      </c>
      <c r="E95" s="48" t="s">
        <v>87</v>
      </c>
      <c r="F95" s="16" t="s">
        <v>89</v>
      </c>
      <c r="G95" s="16" t="s">
        <v>90</v>
      </c>
      <c r="H95" s="16" t="s">
        <v>91</v>
      </c>
      <c r="I95" s="21" t="s">
        <v>30</v>
      </c>
      <c r="J95" s="28"/>
      <c r="K95" s="28"/>
      <c r="L95" s="28"/>
      <c r="M95" s="28"/>
      <c r="N95" s="28"/>
      <c r="O95" s="28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19">
        <v>1</v>
      </c>
      <c r="B96" s="19">
        <v>2</v>
      </c>
      <c r="C96" s="20">
        <v>3</v>
      </c>
      <c r="D96" s="20">
        <v>4</v>
      </c>
      <c r="E96" s="20" t="s">
        <v>88</v>
      </c>
      <c r="F96" s="20">
        <v>6</v>
      </c>
      <c r="G96" s="20">
        <v>7</v>
      </c>
      <c r="H96" s="20" t="s">
        <v>40</v>
      </c>
      <c r="I96" s="7" t="s">
        <v>92</v>
      </c>
      <c r="J96" s="28"/>
      <c r="K96" s="28"/>
      <c r="L96" s="28"/>
      <c r="M96" s="28"/>
      <c r="N96" s="28"/>
      <c r="O96" s="28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19" t="s">
        <v>102</v>
      </c>
      <c r="B97" s="19" t="s">
        <v>123</v>
      </c>
      <c r="C97" s="26">
        <v>12</v>
      </c>
      <c r="D97" s="26">
        <v>416.67</v>
      </c>
      <c r="E97" s="26">
        <f t="shared" ref="E97:E104" si="9">C97*D97</f>
        <v>5000.04</v>
      </c>
      <c r="F97" s="51">
        <v>184</v>
      </c>
      <c r="G97" s="26">
        <v>46</v>
      </c>
      <c r="H97" s="26">
        <f>F97*G97</f>
        <v>8464</v>
      </c>
      <c r="I97" s="52">
        <f>E97/H97*F97</f>
        <v>108.69652173913045</v>
      </c>
      <c r="J97" s="28"/>
      <c r="K97" s="28"/>
      <c r="L97" s="28"/>
      <c r="M97" s="28"/>
      <c r="N97" s="28"/>
      <c r="O97" s="2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9" t="s">
        <v>103</v>
      </c>
      <c r="B98" s="19" t="s">
        <v>123</v>
      </c>
      <c r="C98" s="26">
        <v>1</v>
      </c>
      <c r="D98" s="26">
        <v>3300</v>
      </c>
      <c r="E98" s="26">
        <f t="shared" si="9"/>
        <v>3300</v>
      </c>
      <c r="F98" s="51">
        <v>184</v>
      </c>
      <c r="G98" s="26">
        <v>46</v>
      </c>
      <c r="H98" s="26">
        <f t="shared" ref="H98:H100" si="10">F98*G98</f>
        <v>8464</v>
      </c>
      <c r="I98" s="52">
        <f t="shared" ref="I98:I100" si="11">E98/H98*F98</f>
        <v>71.739130434782609</v>
      </c>
      <c r="J98" s="28"/>
      <c r="K98" s="28"/>
      <c r="L98" s="28"/>
      <c r="M98" s="28"/>
      <c r="N98" s="28"/>
      <c r="O98" s="28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9" t="s">
        <v>104</v>
      </c>
      <c r="B99" s="19" t="s">
        <v>123</v>
      </c>
      <c r="C99" s="26">
        <v>7</v>
      </c>
      <c r="D99" s="26">
        <v>1428.58</v>
      </c>
      <c r="E99" s="26">
        <f t="shared" si="9"/>
        <v>10000.06</v>
      </c>
      <c r="F99" s="51">
        <v>184</v>
      </c>
      <c r="G99" s="26">
        <v>46</v>
      </c>
      <c r="H99" s="26">
        <f t="shared" si="10"/>
        <v>8464</v>
      </c>
      <c r="I99" s="52">
        <f t="shared" si="11"/>
        <v>217.39260869565214</v>
      </c>
      <c r="J99" s="28"/>
      <c r="K99" s="28"/>
      <c r="L99" s="28"/>
      <c r="M99" s="28"/>
      <c r="N99" s="28"/>
      <c r="O99" s="28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9" t="s">
        <v>105</v>
      </c>
      <c r="B100" s="19" t="s">
        <v>123</v>
      </c>
      <c r="C100" s="26">
        <v>6</v>
      </c>
      <c r="D100" s="26">
        <v>2000</v>
      </c>
      <c r="E100" s="26">
        <f t="shared" si="9"/>
        <v>12000</v>
      </c>
      <c r="F100" s="51">
        <v>184</v>
      </c>
      <c r="G100" s="26">
        <v>46</v>
      </c>
      <c r="H100" s="26">
        <f t="shared" si="10"/>
        <v>8464</v>
      </c>
      <c r="I100" s="52">
        <f t="shared" si="11"/>
        <v>260.86956521739131</v>
      </c>
      <c r="J100" s="28"/>
      <c r="K100" s="28"/>
      <c r="L100" s="28"/>
      <c r="M100" s="28"/>
      <c r="N100" s="28"/>
      <c r="O100" s="2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9" t="s">
        <v>106</v>
      </c>
      <c r="B101" s="19" t="s">
        <v>123</v>
      </c>
      <c r="C101" s="26">
        <v>12</v>
      </c>
      <c r="D101" s="26">
        <v>2683.34</v>
      </c>
      <c r="E101" s="26">
        <f t="shared" si="9"/>
        <v>32200.080000000002</v>
      </c>
      <c r="F101" s="51">
        <v>184</v>
      </c>
      <c r="G101" s="26">
        <v>46</v>
      </c>
      <c r="H101" s="26">
        <f t="shared" ref="H101" si="12">F101*G101</f>
        <v>8464</v>
      </c>
      <c r="I101" s="52">
        <f t="shared" ref="I101" si="13">E101/H101*F101</f>
        <v>700.00173913043488</v>
      </c>
      <c r="J101" s="28"/>
      <c r="K101" s="28"/>
      <c r="L101" s="28"/>
      <c r="M101" s="28"/>
      <c r="N101" s="28"/>
      <c r="O101" s="2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19" t="s">
        <v>107</v>
      </c>
      <c r="B102" s="19" t="s">
        <v>129</v>
      </c>
      <c r="C102" s="26">
        <v>4</v>
      </c>
      <c r="D102" s="26">
        <v>625</v>
      </c>
      <c r="E102" s="26">
        <f t="shared" si="9"/>
        <v>2500</v>
      </c>
      <c r="F102" s="51">
        <v>184</v>
      </c>
      <c r="G102" s="26">
        <v>46</v>
      </c>
      <c r="H102" s="26">
        <f t="shared" ref="H102" si="14">F102*G102</f>
        <v>8464</v>
      </c>
      <c r="I102" s="52">
        <f t="shared" ref="I102" si="15">E102/H102*F102</f>
        <v>54.347826086956516</v>
      </c>
      <c r="J102" s="28"/>
      <c r="K102" s="28"/>
      <c r="L102" s="28"/>
      <c r="M102" s="28"/>
      <c r="N102" s="28"/>
      <c r="O102" s="2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19" t="s">
        <v>72</v>
      </c>
      <c r="B103" s="19" t="s">
        <v>129</v>
      </c>
      <c r="C103" s="26">
        <v>4</v>
      </c>
      <c r="D103" s="26">
        <v>7400</v>
      </c>
      <c r="E103" s="26">
        <f t="shared" si="9"/>
        <v>29600</v>
      </c>
      <c r="F103" s="51">
        <v>184</v>
      </c>
      <c r="G103" s="26">
        <v>46</v>
      </c>
      <c r="H103" s="26">
        <f t="shared" ref="H103" si="16">F103*G103</f>
        <v>8464</v>
      </c>
      <c r="I103" s="52">
        <f t="shared" ref="I103" si="17">E103/H103*F103</f>
        <v>643.47826086956525</v>
      </c>
      <c r="J103" s="28"/>
      <c r="K103" s="28"/>
      <c r="L103" s="28"/>
      <c r="M103" s="28"/>
      <c r="N103" s="28"/>
      <c r="O103" s="28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19" t="s">
        <v>71</v>
      </c>
      <c r="B104" s="19" t="s">
        <v>129</v>
      </c>
      <c r="C104" s="26">
        <v>4</v>
      </c>
      <c r="D104" s="26">
        <v>400</v>
      </c>
      <c r="E104" s="26">
        <f t="shared" si="9"/>
        <v>1600</v>
      </c>
      <c r="F104" s="51">
        <v>184</v>
      </c>
      <c r="G104" s="26">
        <v>46</v>
      </c>
      <c r="H104" s="26">
        <f t="shared" ref="H104" si="18">F104*G104</f>
        <v>8464</v>
      </c>
      <c r="I104" s="52">
        <f t="shared" ref="I104" si="19">E104/H104*F104</f>
        <v>34.782608695652172</v>
      </c>
      <c r="J104" s="28"/>
      <c r="K104" s="28"/>
      <c r="L104" s="28"/>
      <c r="M104" s="28"/>
      <c r="N104" s="28"/>
      <c r="O104" s="28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2" t="s">
        <v>41</v>
      </c>
      <c r="B105" s="23"/>
      <c r="C105" s="23" t="s">
        <v>32</v>
      </c>
      <c r="D105" s="23" t="s">
        <v>32</v>
      </c>
      <c r="E105" s="23">
        <f>SUM(E97:E104)</f>
        <v>96200.18</v>
      </c>
      <c r="F105" s="23" t="s">
        <v>32</v>
      </c>
      <c r="G105" s="26">
        <v>46</v>
      </c>
      <c r="H105" s="23">
        <v>11960</v>
      </c>
      <c r="I105" s="53">
        <f>SUM(I97:I104)</f>
        <v>2091.3082608695649</v>
      </c>
      <c r="J105" s="28"/>
      <c r="K105" s="28"/>
      <c r="L105" s="28"/>
      <c r="M105" s="28"/>
      <c r="N105" s="28"/>
      <c r="O105" s="28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75" t="s">
        <v>4</v>
      </c>
      <c r="B107" s="75"/>
      <c r="C107" s="75"/>
      <c r="D107" s="75"/>
      <c r="E107" s="75"/>
      <c r="F107" s="75"/>
      <c r="G107" s="7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30" customHeight="1" x14ac:dyDescent="0.25">
      <c r="A108" s="79" t="s">
        <v>60</v>
      </c>
      <c r="B108" s="76" t="s">
        <v>2</v>
      </c>
      <c r="C108" s="77"/>
      <c r="D108" s="78"/>
      <c r="E108" s="81" t="s">
        <v>3</v>
      </c>
      <c r="F108" s="82"/>
      <c r="G108" s="82"/>
      <c r="H108" s="82"/>
      <c r="I108" s="82"/>
      <c r="J108" s="82"/>
      <c r="K108" s="83"/>
      <c r="L108" s="12"/>
      <c r="M108" s="12"/>
      <c r="N108" s="12"/>
      <c r="O108" s="86" t="s">
        <v>4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3.75" customHeight="1" x14ac:dyDescent="0.25">
      <c r="A109" s="80"/>
      <c r="B109" s="27" t="s">
        <v>8</v>
      </c>
      <c r="C109" s="27" t="s">
        <v>9</v>
      </c>
      <c r="D109" s="27" t="s">
        <v>61</v>
      </c>
      <c r="E109" s="27" t="s">
        <v>5</v>
      </c>
      <c r="F109" s="27" t="s">
        <v>25</v>
      </c>
      <c r="G109" s="27" t="s">
        <v>63</v>
      </c>
      <c r="H109" s="27" t="s">
        <v>6</v>
      </c>
      <c r="I109" s="27" t="s">
        <v>7</v>
      </c>
      <c r="J109" s="27" t="s">
        <v>10</v>
      </c>
      <c r="K109" s="27" t="s">
        <v>64</v>
      </c>
      <c r="L109" s="7"/>
      <c r="M109" s="7"/>
      <c r="N109" s="7"/>
      <c r="O109" s="87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21">
        <v>1</v>
      </c>
      <c r="B110" s="7">
        <v>2</v>
      </c>
      <c r="C110" s="7">
        <v>3</v>
      </c>
      <c r="D110" s="7">
        <v>4</v>
      </c>
      <c r="E110" s="7">
        <v>5</v>
      </c>
      <c r="F110" s="7">
        <v>6</v>
      </c>
      <c r="G110" s="7">
        <v>7</v>
      </c>
      <c r="H110" s="7">
        <v>8</v>
      </c>
      <c r="I110" s="7">
        <v>9</v>
      </c>
      <c r="J110" s="7">
        <v>10</v>
      </c>
      <c r="K110" s="7">
        <v>11</v>
      </c>
      <c r="L110" s="7"/>
      <c r="M110" s="7"/>
      <c r="N110" s="7"/>
      <c r="O110" s="29" t="s">
        <v>62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43.5" customHeight="1" x14ac:dyDescent="0.25">
      <c r="A111" s="31" t="s">
        <v>108</v>
      </c>
      <c r="B111" s="30">
        <v>37229.21</v>
      </c>
      <c r="C111" s="30">
        <v>11.81</v>
      </c>
      <c r="D111" s="30">
        <v>0</v>
      </c>
      <c r="E111" s="30">
        <v>7055.59</v>
      </c>
      <c r="F111" s="30">
        <v>326.08999999999997</v>
      </c>
      <c r="G111" s="30">
        <v>65.22</v>
      </c>
      <c r="H111" s="30">
        <v>586.96</v>
      </c>
      <c r="I111" s="30">
        <v>0</v>
      </c>
      <c r="J111" s="30">
        <v>24814.82</v>
      </c>
      <c r="K111" s="30">
        <v>2091.31</v>
      </c>
      <c r="L111" s="30"/>
      <c r="M111" s="30"/>
      <c r="N111" s="30"/>
      <c r="O111" s="32">
        <f>SUM(B111:N111)</f>
        <v>72181.009999999995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15" customHeight="1" x14ac:dyDescent="0.25">
      <c r="A113" s="88" t="s">
        <v>60</v>
      </c>
      <c r="B113" s="88" t="s">
        <v>12</v>
      </c>
      <c r="C113" s="88" t="s">
        <v>11</v>
      </c>
      <c r="D113" s="88"/>
      <c r="E113" s="88"/>
      <c r="F113" s="88"/>
      <c r="G113" s="88" t="s">
        <v>65</v>
      </c>
      <c r="H113" s="88" t="s">
        <v>66</v>
      </c>
      <c r="I113" s="88" t="s">
        <v>22</v>
      </c>
      <c r="J113" s="88" t="s">
        <v>23</v>
      </c>
      <c r="K113" s="88"/>
      <c r="L113" s="33"/>
      <c r="M113" s="33"/>
      <c r="N113" s="33"/>
      <c r="O113" s="73" t="s">
        <v>13</v>
      </c>
      <c r="P113" s="63" t="s">
        <v>17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243.75" customHeight="1" x14ac:dyDescent="0.25">
      <c r="A114" s="88"/>
      <c r="B114" s="88"/>
      <c r="C114" s="33" t="s">
        <v>1</v>
      </c>
      <c r="D114" s="34" t="s">
        <v>8</v>
      </c>
      <c r="E114" s="34" t="s">
        <v>5</v>
      </c>
      <c r="F114" s="34" t="s">
        <v>25</v>
      </c>
      <c r="G114" s="88"/>
      <c r="H114" s="88"/>
      <c r="I114" s="88"/>
      <c r="J114" s="88"/>
      <c r="K114" s="88"/>
      <c r="L114" s="33"/>
      <c r="M114" s="33"/>
      <c r="N114" s="33"/>
      <c r="O114" s="74"/>
      <c r="P114" s="64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35">
        <v>1</v>
      </c>
      <c r="B115" s="35">
        <v>2</v>
      </c>
      <c r="C115" s="35">
        <v>3</v>
      </c>
      <c r="D115" s="35">
        <v>4</v>
      </c>
      <c r="E115" s="35">
        <v>5</v>
      </c>
      <c r="F115" s="35">
        <v>6</v>
      </c>
      <c r="G115" s="35">
        <v>7</v>
      </c>
      <c r="H115" s="35">
        <v>8</v>
      </c>
      <c r="I115" s="35" t="s">
        <v>67</v>
      </c>
      <c r="J115" s="84" t="s">
        <v>128</v>
      </c>
      <c r="K115" s="85"/>
      <c r="L115" s="35"/>
      <c r="M115" s="35"/>
      <c r="N115" s="35"/>
      <c r="O115" s="35" t="s">
        <v>68</v>
      </c>
      <c r="P115" s="35">
        <v>12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45" x14ac:dyDescent="0.25">
      <c r="A116" s="31" t="s">
        <v>108</v>
      </c>
      <c r="B116" s="7" t="s">
        <v>121</v>
      </c>
      <c r="C116" s="36">
        <f>SUM(O111)</f>
        <v>72181.009999999995</v>
      </c>
      <c r="D116" s="36">
        <f>SUM(B111)</f>
        <v>37229.21</v>
      </c>
      <c r="E116" s="36">
        <v>5068.1899999999996</v>
      </c>
      <c r="F116" s="36">
        <f>SUM(F111)</f>
        <v>326.08999999999997</v>
      </c>
      <c r="G116" s="27">
        <v>28950</v>
      </c>
      <c r="H116" s="27">
        <v>28950</v>
      </c>
      <c r="I116" s="27">
        <f>G116/H116</f>
        <v>1</v>
      </c>
      <c r="J116" s="71">
        <f>E116+F116</f>
        <v>5394.28</v>
      </c>
      <c r="K116" s="72"/>
      <c r="L116" s="27"/>
      <c r="M116" s="27"/>
      <c r="N116" s="27"/>
      <c r="O116" s="37">
        <f>J116/(E116+F116)</f>
        <v>1</v>
      </c>
      <c r="P116" s="37">
        <f>(D116/C116*I116)+(1-D116/C116)*O116</f>
        <v>1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51" x14ac:dyDescent="0.25">
      <c r="A118" s="34" t="s">
        <v>60</v>
      </c>
      <c r="B118" s="33" t="s">
        <v>14</v>
      </c>
      <c r="C118" s="34" t="s">
        <v>15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25">
      <c r="A119" s="38">
        <v>1</v>
      </c>
      <c r="B119" s="38">
        <v>2</v>
      </c>
      <c r="C119" s="38">
        <v>3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15" customHeight="1" x14ac:dyDescent="0.25">
      <c r="A120" s="68" t="s">
        <v>108</v>
      </c>
      <c r="B120" s="65" t="s">
        <v>16</v>
      </c>
      <c r="C120" s="66">
        <v>1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38.25" customHeight="1" x14ac:dyDescent="0.25">
      <c r="A121" s="68"/>
      <c r="B121" s="65"/>
      <c r="C121" s="6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76.5" x14ac:dyDescent="0.25">
      <c r="A123" s="34" t="s">
        <v>60</v>
      </c>
      <c r="B123" s="33" t="s">
        <v>14</v>
      </c>
      <c r="C123" s="34" t="s">
        <v>20</v>
      </c>
      <c r="D123" s="39" t="s">
        <v>4</v>
      </c>
      <c r="E123" s="40" t="s">
        <v>15</v>
      </c>
      <c r="F123" s="39" t="s">
        <v>24</v>
      </c>
      <c r="G123" s="39" t="s">
        <v>18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8">
        <v>1</v>
      </c>
      <c r="B124" s="38">
        <v>2</v>
      </c>
      <c r="C124" s="38">
        <v>3</v>
      </c>
      <c r="D124" s="38">
        <v>4</v>
      </c>
      <c r="E124" s="38">
        <v>5</v>
      </c>
      <c r="F124" s="38">
        <v>6</v>
      </c>
      <c r="G124" s="38" t="s">
        <v>19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ht="15" customHeight="1" x14ac:dyDescent="0.25">
      <c r="A125" s="59" t="s">
        <v>108</v>
      </c>
      <c r="B125" s="60" t="s">
        <v>16</v>
      </c>
      <c r="C125" s="61" t="s">
        <v>21</v>
      </c>
      <c r="D125" s="57">
        <f>SUM(C116)</f>
        <v>72181.009999999995</v>
      </c>
      <c r="E125" s="62">
        <f>'[1]Отр КК'!$C$3</f>
        <v>1</v>
      </c>
      <c r="F125" s="57">
        <f>SUM(P116)</f>
        <v>1</v>
      </c>
      <c r="G125" s="58">
        <f>D125*E125*F125</f>
        <v>72181.009999999995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59"/>
      <c r="B126" s="60"/>
      <c r="C126" s="61"/>
      <c r="D126" s="57"/>
      <c r="E126" s="62"/>
      <c r="F126" s="57"/>
      <c r="G126" s="5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59"/>
      <c r="B127" s="60"/>
      <c r="C127" s="61"/>
      <c r="D127" s="57"/>
      <c r="E127" s="62"/>
      <c r="F127" s="57"/>
      <c r="G127" s="58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59"/>
      <c r="B128" s="60"/>
      <c r="C128" s="61"/>
      <c r="D128" s="57"/>
      <c r="E128" s="62"/>
      <c r="F128" s="57"/>
      <c r="G128" s="58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ht="30" x14ac:dyDescent="0.25">
      <c r="A131" s="12" t="s">
        <v>109</v>
      </c>
      <c r="B131" s="12" t="s">
        <v>30</v>
      </c>
      <c r="C131" s="12" t="s">
        <v>69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36">
        <v>46</v>
      </c>
      <c r="B132" s="36">
        <f>SUM(G125)</f>
        <v>72181.009999999995</v>
      </c>
      <c r="C132" s="104">
        <f>A132*B132/1000</f>
        <v>3320.3264599999998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</sheetData>
  <mergeCells count="55">
    <mergeCell ref="J51:K51"/>
    <mergeCell ref="J113:K114"/>
    <mergeCell ref="B113:B114"/>
    <mergeCell ref="C113:F113"/>
    <mergeCell ref="G113:G114"/>
    <mergeCell ref="H113:H114"/>
    <mergeCell ref="I113:I114"/>
    <mergeCell ref="A94:G94"/>
    <mergeCell ref="D85:E85"/>
    <mergeCell ref="D86:E86"/>
    <mergeCell ref="D87:E87"/>
    <mergeCell ref="D88:E88"/>
    <mergeCell ref="D89:E89"/>
    <mergeCell ref="D90:E90"/>
    <mergeCell ref="D91:E91"/>
    <mergeCell ref="D92:E92"/>
    <mergeCell ref="A47:G47"/>
    <mergeCell ref="A57:G57"/>
    <mergeCell ref="A64:G64"/>
    <mergeCell ref="A71:G71"/>
    <mergeCell ref="B2:E5"/>
    <mergeCell ref="A23:G23"/>
    <mergeCell ref="A13:G13"/>
    <mergeCell ref="A6:E9"/>
    <mergeCell ref="A10:E10"/>
    <mergeCell ref="A14:G14"/>
    <mergeCell ref="A11:F11"/>
    <mergeCell ref="A31:H31"/>
    <mergeCell ref="A32:H32"/>
    <mergeCell ref="A38:H38"/>
    <mergeCell ref="A39:H39"/>
    <mergeCell ref="A45:H45"/>
    <mergeCell ref="P113:P114"/>
    <mergeCell ref="B120:B121"/>
    <mergeCell ref="C120:C121"/>
    <mergeCell ref="A120:A121"/>
    <mergeCell ref="A77:G77"/>
    <mergeCell ref="A78:H78"/>
    <mergeCell ref="J116:K116"/>
    <mergeCell ref="O113:O114"/>
    <mergeCell ref="A107:G107"/>
    <mergeCell ref="B108:D108"/>
    <mergeCell ref="A108:A109"/>
    <mergeCell ref="E108:K108"/>
    <mergeCell ref="J115:K115"/>
    <mergeCell ref="O108:O109"/>
    <mergeCell ref="A113:A114"/>
    <mergeCell ref="A84:G84"/>
    <mergeCell ref="F125:F128"/>
    <mergeCell ref="G125:G128"/>
    <mergeCell ref="A125:A128"/>
    <mergeCell ref="B125:B128"/>
    <mergeCell ref="C125:C128"/>
    <mergeCell ref="D125:D128"/>
    <mergeCell ref="E125:E128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7" max="16383" man="1"/>
    <brk id="70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хш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2020-10-06T06:43:54Z</cp:lastPrinted>
  <dcterms:created xsi:type="dcterms:W3CDTF">2015-10-19T05:31:01Z</dcterms:created>
  <dcterms:modified xsi:type="dcterms:W3CDTF">2020-10-06T06:44:15Z</dcterms:modified>
</cp:coreProperties>
</file>